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.2" sheetId="4" r:id="rId1"/>
  </sheets>
  <calcPr calcId="124519"/>
</workbook>
</file>

<file path=xl/calcChain.xml><?xml version="1.0" encoding="utf-8"?>
<calcChain xmlns="http://schemas.openxmlformats.org/spreadsheetml/2006/main">
  <c r="I28" i="4"/>
  <c r="I31"/>
  <c r="I30" s="1"/>
  <c r="J156"/>
  <c r="J154"/>
  <c r="I47"/>
  <c r="I46" s="1"/>
  <c r="I51"/>
  <c r="I50"/>
  <c r="I49" s="1"/>
  <c r="I66"/>
  <c r="I65" s="1"/>
  <c r="I63" s="1"/>
  <c r="I87"/>
  <c r="I86" s="1"/>
  <c r="I128"/>
  <c r="K200"/>
  <c r="J200"/>
  <c r="I200"/>
  <c r="I197" s="1"/>
  <c r="I227"/>
  <c r="I226" s="1"/>
  <c r="I225" s="1"/>
  <c r="I224" s="1"/>
  <c r="H93"/>
  <c r="I92"/>
  <c r="H92"/>
  <c r="G92"/>
  <c r="G90" l="1"/>
  <c r="G89" s="1"/>
  <c r="H91"/>
  <c r="I90"/>
  <c r="I89" s="1"/>
  <c r="I142"/>
  <c r="H143"/>
  <c r="I138"/>
  <c r="H139"/>
  <c r="H135"/>
  <c r="I134"/>
  <c r="I136"/>
  <c r="H137"/>
  <c r="H136" s="1"/>
  <c r="I82"/>
  <c r="I81" s="1"/>
  <c r="I84"/>
  <c r="I133" l="1"/>
  <c r="I132" s="1"/>
  <c r="H89"/>
  <c r="I130"/>
  <c r="H90"/>
  <c r="I41"/>
  <c r="G200"/>
  <c r="G197" s="1"/>
  <c r="H201"/>
  <c r="H200" s="1"/>
  <c r="H197" s="1"/>
  <c r="G134"/>
  <c r="H134" s="1"/>
  <c r="G136"/>
  <c r="G138"/>
  <c r="H138" s="1"/>
  <c r="G133" l="1"/>
  <c r="H133" s="1"/>
  <c r="H129"/>
  <c r="H128" s="1"/>
  <c r="G128"/>
  <c r="G82"/>
  <c r="G81" s="1"/>
  <c r="H32"/>
  <c r="H31" s="1"/>
  <c r="H30" s="1"/>
  <c r="G31"/>
  <c r="G30" s="1"/>
  <c r="I38" l="1"/>
  <c r="I172" l="1"/>
  <c r="I171" s="1"/>
  <c r="I170" s="1"/>
  <c r="G156" l="1"/>
  <c r="G155" s="1"/>
  <c r="G154" s="1"/>
  <c r="I191"/>
  <c r="I190" s="1"/>
  <c r="I95"/>
  <c r="I94" s="1"/>
  <c r="G61"/>
  <c r="G60" s="1"/>
  <c r="G59" s="1"/>
  <c r="G47"/>
  <c r="G46" s="1"/>
  <c r="H205" l="1"/>
  <c r="H206"/>
  <c r="H207"/>
  <c r="H208"/>
  <c r="H209"/>
  <c r="H210"/>
  <c r="H211"/>
  <c r="H212"/>
  <c r="H213"/>
  <c r="H214"/>
  <c r="H215"/>
  <c r="H216"/>
  <c r="H217"/>
  <c r="H218"/>
  <c r="H219"/>
  <c r="H220"/>
  <c r="H221"/>
  <c r="H223"/>
  <c r="H228"/>
  <c r="H189"/>
  <c r="H192"/>
  <c r="H173"/>
  <c r="H159"/>
  <c r="H160"/>
  <c r="H161"/>
  <c r="H162"/>
  <c r="H163"/>
  <c r="H164"/>
  <c r="H165"/>
  <c r="H166"/>
  <c r="H167"/>
  <c r="H168"/>
  <c r="H169"/>
  <c r="H152"/>
  <c r="H148"/>
  <c r="H142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6"/>
  <c r="I155" s="1"/>
  <c r="I154" s="1"/>
  <c r="K147"/>
  <c r="K146" s="1"/>
  <c r="K145" s="1"/>
  <c r="J147"/>
  <c r="J146" s="1"/>
  <c r="J145" s="1"/>
  <c r="I79"/>
  <c r="I78" s="1"/>
  <c r="I126"/>
  <c r="I125" s="1"/>
  <c r="I124" s="1"/>
  <c r="I123" s="1"/>
  <c r="H127"/>
  <c r="H126" s="1"/>
  <c r="I74"/>
  <c r="I73" s="1"/>
  <c r="I72" s="1"/>
  <c r="H75"/>
  <c r="H74" s="1"/>
  <c r="H73" s="1"/>
  <c r="H39"/>
  <c r="H38" s="1"/>
  <c r="I141"/>
  <c r="I140" s="1"/>
  <c r="I131" s="1"/>
  <c r="I222"/>
  <c r="H204"/>
  <c r="H203" s="1"/>
  <c r="H202" s="1"/>
  <c r="G222"/>
  <c r="G147"/>
  <c r="G146" s="1"/>
  <c r="G145" s="1"/>
  <c r="I203"/>
  <c r="I34"/>
  <c r="I33" s="1"/>
  <c r="I147"/>
  <c r="G186"/>
  <c r="G185" s="1"/>
  <c r="G184" s="1"/>
  <c r="H153"/>
  <c r="H157"/>
  <c r="H156" s="1"/>
  <c r="H155" s="1"/>
  <c r="H154" s="1"/>
  <c r="I151"/>
  <c r="I150" s="1"/>
  <c r="I149" s="1"/>
  <c r="I186"/>
  <c r="H222" l="1"/>
  <c r="H125"/>
  <c r="H124" s="1"/>
  <c r="H123" s="1"/>
  <c r="H147"/>
  <c r="I202"/>
  <c r="I188" s="1"/>
  <c r="I158" s="1"/>
  <c r="I146"/>
  <c r="H146" s="1"/>
  <c r="I185"/>
  <c r="I20" l="1"/>
  <c r="I145"/>
  <c r="I184"/>
  <c r="G51"/>
  <c r="K203"/>
  <c r="K202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27"/>
  <c r="J226" s="1"/>
  <c r="J225" s="1"/>
  <c r="J224" s="1"/>
  <c r="K227"/>
  <c r="K226" s="1"/>
  <c r="K225" s="1"/>
  <c r="K224" s="1"/>
  <c r="G227"/>
  <c r="J203"/>
  <c r="J202" s="1"/>
  <c r="J198"/>
  <c r="J197" s="1"/>
  <c r="K198"/>
  <c r="K197" s="1"/>
  <c r="J191"/>
  <c r="J190" s="1"/>
  <c r="K191"/>
  <c r="K190" s="1"/>
  <c r="G203"/>
  <c r="G198"/>
  <c r="G191"/>
  <c r="G175"/>
  <c r="G174" s="1"/>
  <c r="G172"/>
  <c r="J151"/>
  <c r="J150" s="1"/>
  <c r="J149" s="1"/>
  <c r="J144" s="1"/>
  <c r="K151"/>
  <c r="K150" s="1"/>
  <c r="K149" s="1"/>
  <c r="K144" s="1"/>
  <c r="G151"/>
  <c r="H151" s="1"/>
  <c r="J141"/>
  <c r="J140" s="1"/>
  <c r="J131" s="1"/>
  <c r="J130" s="1"/>
  <c r="K141"/>
  <c r="K140" s="1"/>
  <c r="K131" s="1"/>
  <c r="K130" s="1"/>
  <c r="G14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4"/>
  <c r="H145"/>
  <c r="J188"/>
  <c r="J158" s="1"/>
  <c r="G226"/>
  <c r="H227"/>
  <c r="G190"/>
  <c r="H190" s="1"/>
  <c r="H191"/>
  <c r="G171"/>
  <c r="H172"/>
  <c r="G140"/>
  <c r="G132" s="1"/>
  <c r="H141"/>
  <c r="G94"/>
  <c r="H94" s="1"/>
  <c r="H95"/>
  <c r="G49"/>
  <c r="H49" s="1"/>
  <c r="H51"/>
  <c r="G23"/>
  <c r="H24"/>
  <c r="G78"/>
  <c r="H79"/>
  <c r="G86"/>
  <c r="H86" s="1"/>
  <c r="G202"/>
  <c r="G150"/>
  <c r="H150" s="1"/>
  <c r="K188"/>
  <c r="K158" s="1"/>
  <c r="G50"/>
  <c r="H50" s="1"/>
  <c r="K72"/>
  <c r="J72"/>
  <c r="K33"/>
  <c r="K28" s="1"/>
  <c r="G33"/>
  <c r="G28" s="1"/>
  <c r="H28" s="1"/>
  <c r="J33"/>
  <c r="J28" s="1"/>
  <c r="G188" l="1"/>
  <c r="H188" s="1"/>
  <c r="G130"/>
  <c r="H132"/>
  <c r="I230"/>
  <c r="H78"/>
  <c r="G72"/>
  <c r="H72" s="1"/>
  <c r="G225"/>
  <c r="H226"/>
  <c r="H33"/>
  <c r="G63"/>
  <c r="H63" s="1"/>
  <c r="H65"/>
  <c r="G170"/>
  <c r="H170" s="1"/>
  <c r="H171"/>
  <c r="G131"/>
  <c r="H131" s="1"/>
  <c r="H140"/>
  <c r="G21"/>
  <c r="H21" s="1"/>
  <c r="H23"/>
  <c r="G149"/>
  <c r="G144" s="1"/>
  <c r="K20"/>
  <c r="K230" s="1"/>
  <c r="J20"/>
  <c r="G20" l="1"/>
  <c r="G224"/>
  <c r="H224" s="1"/>
  <c r="H225"/>
  <c r="H144"/>
  <c r="H149"/>
  <c r="H130"/>
  <c r="G158"/>
  <c r="I18"/>
  <c r="K18"/>
  <c r="J230"/>
  <c r="J18"/>
  <c r="G230" l="1"/>
  <c r="H230" s="1"/>
  <c r="H20"/>
  <c r="H158"/>
  <c r="G18"/>
  <c r="H18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<sst xmlns="http://schemas.openxmlformats.org/spreadsheetml/2006/main" count="988" uniqueCount="224">
  <si>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</si>
  <si>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</si>
  <si>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</si>
  <si>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</si>
  <si>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</si>
  <si>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</si>
  <si>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</si>
  <si>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</si>
  <si>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</si>
  <si>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</si>
  <si>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</si>
  <si>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</si>
  <si>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</si>
  <si>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</si>
  <si>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</si>
  <si>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</si>
  <si>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</si>
  <si>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</si>
  <si>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</si>
  <si>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</si>
  <si>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</si>
  <si>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</si>
  <si>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</si>
  <si>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</si>
  <si>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</si>
  <si>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</si>
  <si>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</si>
  <si>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</si>
  <si>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</si>
  <si>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</si>
  <si>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</si>
  <si>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</si>
  <si>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</si>
  <si>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</si>
  <si>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</si>
  <si>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</si>
  <si>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</si>
  <si>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</si>
  <si>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</si>
  <si>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</si>
  <si>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</si>
  <si>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</si>
  <si>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</si>
  <si>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</si>
  <si>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</si>
  <si>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</si>
  <si>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</si>
  <si>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</si>
  <si>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</si>
  <si>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</si>
  <si>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</si>
  <si>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</si>
  <si>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</si>
  <si>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</si>
  <si>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</si>
  <si>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</si>
  <si>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</si>
  <si>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</si>
  <si>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</si>
  <si>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</si>
  <si>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</si>
  <si>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</si>
  <si>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</si>
  <si>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</si>
  <si>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</si>
  <si>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</si>
  <si>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</si>
  <si>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</si>
  <si>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</si>
  <si>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</si>
  <si>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</si>
  <si>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</si>
  <si>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</si>
  <si>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</si>
  <si>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</si>
  <si>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</si>
  <si>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</si>
  <si>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</si>
  <si>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</si>
  <si>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</si>
  <si>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</si>
  <si>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</si>
  <si>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</si>
  <si>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</si>
  <si>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</si>
  <si>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</si>
  <si>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</si>
  <si>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</si>
  <si>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</si>
  <si>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</si>
  <si>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</si>
  <si>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</si>
  <si>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</si>
  <si>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</si>
  <si>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</si>
  <si>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</si>
  <si>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</si>
  <si>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</si>
  <si>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</si>
  <si>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</si>
  <si>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</si>
  <si>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</si>
  <si>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</si>
  <si>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</si>
  <si>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</si>
  <si>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</si>
  <si>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</si>
  <si>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</si>
  <si>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</si>
  <si>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</si>
  <si>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</si>
  <si>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</si>
  <si>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</si>
  <si>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</si>
  <si>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</si>
  <si>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</si>
  <si>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</si>
  <si>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</si>
  <si>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</si>
  <si>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</si>
  <si>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</si>
  <si>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</si>
  <si>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</si>
  <si>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</si>
  <si>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</si>
  <si>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</si>
  <si>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</si>
  <si>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</si>
  <si>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</si>
  <si>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</si>
  <si>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</si>
  <si>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</si>
  <si>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</si>
  <si>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</si>
  <si>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</si>
  <si>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</si>
  <si>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</si>
  <si>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</si>
  <si>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</si>
  <si>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</si>
  <si>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</si>
  <si>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</si>
  <si>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</si>
  <si>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</si>
  <si>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</si>
  <si>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</si>
  <si>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</si>
  <si>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</si>
  <si>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</si>
  <si>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</si>
  <si>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</si>
  <si>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</si>
  <si>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</si>
  <si>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</si>
  <si>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</si>
  <si>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</si>
  <si>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</si>
  <si>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</si>
  <si>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</si>
  <si>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</si>
  <si>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</si>
  <si>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</si>
  <si>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</si>
  <si>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</si>
  <si>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</si>
  <si>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</si>
  <si>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</si>
  <si>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</si>
  <si>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</si>
  <si>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</si>
  <si>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</si>
  <si>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</si>
  <si>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</si>
  <si>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</si>
  <si>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</si>
  <si>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</si>
  <si>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</si>
  <si>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</si>
  <si>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</si>
  <si>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</si>
  <si>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</si>
  <si>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</si>
  <si>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</si>
  <si>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</si>
  <si>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</si>
  <si>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</si>
  <si>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</si>
  <si>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</si>
  <si>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</si>
  <si>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</si>
  <si>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</si>
  <si>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</si>
  <si>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</si>
  <si>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</si>
  <si>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</si>
  <si>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</si>
  <si>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</si>
  <si>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</si>
  <si>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</si>
  <si>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</si>
  <si>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</si>
  <si>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</si>
  <si>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</si>
  <si>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</si>
  <si>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</si>
  <si>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</si>
  <si>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</si>
  <si>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</si>
  <si>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</si>
  <si>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</si>
  <si>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</si>
  <si>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</si>
  <si>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</si>
  <si>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</si>
  <si>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</si>
  <si>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</si>
  <si>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</si>
  <si>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</si>
  <si>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</si>
  <si>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</si>
  <si>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</si>
  <si>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 xml:space="preserve">к решению  от   .06.2026г. №   "О внесении изменений в решение "О бюджете Семецкого сельского поселения </t>
  </si>
  <si>
    <t>Приложение № 2.3</t>
  </si>
  <si>
    <t>Приложение № 1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</si>
</sst>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topLeftCell="A197" workbookViewId="0">
      <selection activeCell="M31" sqref="M31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223</v>
      </c>
      <c r="G1" s="103"/>
      <c r="H1" s="103"/>
      <c r="I1" s="103"/>
      <c r="J1" s="103"/>
      <c r="K1" s="103"/>
    </row>
    <row r="2" spans="1:11" ht="13.8">
      <c r="A2" s="103" t="s">
        <v>221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222</v>
      </c>
      <c r="G5" s="103"/>
      <c r="H5" s="103"/>
      <c r="I5" s="103"/>
      <c r="J5" s="103"/>
      <c r="K5" s="103"/>
    </row>
    <row r="6" spans="1:11" ht="13.8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167</v>
      </c>
      <c r="J15" s="104" t="s">
        <v>209</v>
      </c>
      <c r="K15" s="106" t="s">
        <v>220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6.4">
      <c r="A18" s="15" t="s">
        <v>194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7136027.1600000001</v>
      </c>
      <c r="H18" s="73">
        <f>G18+I18</f>
        <v>7136027.1600000001</v>
      </c>
      <c r="I18" s="73">
        <f>I230</f>
        <v>0</v>
      </c>
      <c r="J18" s="73">
        <f>J20+J130+J144+J158+J224+J123</f>
        <v>0</v>
      </c>
      <c r="K18" s="73">
        <f>K20+K130+K144+K158+K224+K123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3171852</v>
      </c>
      <c r="H20" s="79">
        <f>G20+I20</f>
        <v>3089912</v>
      </c>
      <c r="I20" s="79">
        <f>I28+I72</f>
        <v>-81940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2643610</v>
      </c>
      <c r="I28" s="54">
        <f>I30+I33</f>
        <v>-181940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195</v>
      </c>
      <c r="B30" s="51">
        <v>923</v>
      </c>
      <c r="C30" s="17" t="s">
        <v>7</v>
      </c>
      <c r="D30" s="18" t="s">
        <v>9</v>
      </c>
      <c r="E30" s="75" t="s">
        <v>196</v>
      </c>
      <c r="F30" s="17" t="s">
        <v>10</v>
      </c>
      <c r="G30" s="81">
        <f t="shared" ref="G30:I31" si="4">G31</f>
        <v>831110</v>
      </c>
      <c r="H30" s="81">
        <f t="shared" si="4"/>
        <v>849170</v>
      </c>
      <c r="I30" s="81">
        <f t="shared" si="4"/>
        <v>18060</v>
      </c>
      <c r="J30" s="78">
        <v>0</v>
      </c>
      <c r="K30" s="69">
        <v>0</v>
      </c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196</v>
      </c>
      <c r="F31" s="17" t="s">
        <v>37</v>
      </c>
      <c r="G31" s="81">
        <f t="shared" si="4"/>
        <v>831110</v>
      </c>
      <c r="H31" s="81">
        <f t="shared" si="4"/>
        <v>849170</v>
      </c>
      <c r="I31" s="81">
        <f t="shared" si="4"/>
        <v>18060</v>
      </c>
      <c r="J31" s="78">
        <v>0</v>
      </c>
      <c r="K31" s="69">
        <v>0</v>
      </c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196</v>
      </c>
      <c r="F32" s="17" t="s">
        <v>106</v>
      </c>
      <c r="G32" s="69">
        <v>831110</v>
      </c>
      <c r="H32" s="81">
        <f>G32+I32</f>
        <v>849170</v>
      </c>
      <c r="I32" s="81">
        <v>18060</v>
      </c>
      <c r="J32" s="78">
        <v>0</v>
      </c>
      <c r="K32" s="69">
        <v>0</v>
      </c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1989069</v>
      </c>
      <c r="H33" s="68">
        <f>G33+I33</f>
        <v>1789069</v>
      </c>
      <c r="I33" s="68">
        <f>I34+I38+I47+I41</f>
        <v>-200000</v>
      </c>
      <c r="J33" s="68">
        <f t="shared" ref="J33:K33" si="5">J34+J38+J41</f>
        <v>0</v>
      </c>
      <c r="K33" s="68">
        <f t="shared" si="5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1710667</v>
      </c>
      <c r="H34" s="68">
        <f t="shared" ref="H34:H35" si="6">G34+I34</f>
        <v>1510667</v>
      </c>
      <c r="I34" s="68">
        <f>I35</f>
        <v>-200000</v>
      </c>
      <c r="J34" s="68">
        <f t="shared" ref="J34:K34" si="7">J35</f>
        <v>0</v>
      </c>
      <c r="K34" s="68">
        <f t="shared" si="7"/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1710667</v>
      </c>
      <c r="H35" s="68">
        <f t="shared" si="6"/>
        <v>1510667</v>
      </c>
      <c r="I35" s="80">
        <v>-200000</v>
      </c>
      <c r="J35" s="80">
        <v>0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8">J39</f>
        <v>0</v>
      </c>
      <c r="K38" s="78">
        <f t="shared" si="8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9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93100</v>
      </c>
      <c r="H41" s="80">
        <f t="shared" si="9"/>
        <v>93100</v>
      </c>
      <c r="I41" s="78">
        <f>I42</f>
        <v>0</v>
      </c>
      <c r="J41" s="78">
        <f t="shared" ref="J41:K41" si="10">J42</f>
        <v>0</v>
      </c>
      <c r="K41" s="78">
        <f t="shared" si="10"/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93100</v>
      </c>
      <c r="H42" s="80">
        <f t="shared" si="9"/>
        <v>93100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 t="shared" ref="G46:I47" si="11">G47</f>
        <v>5371</v>
      </c>
      <c r="H46" s="78">
        <f t="shared" si="11"/>
        <v>5371</v>
      </c>
      <c r="I46" s="78">
        <f t="shared" si="11"/>
        <v>0</v>
      </c>
      <c r="J46" s="78">
        <v>0</v>
      </c>
      <c r="K46" s="69">
        <v>0</v>
      </c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 t="shared" si="11"/>
        <v>5371</v>
      </c>
      <c r="H47" s="78">
        <f t="shared" si="11"/>
        <v>5371</v>
      </c>
      <c r="I47" s="78">
        <f t="shared" si="11"/>
        <v>0</v>
      </c>
      <c r="J47" s="78">
        <v>0</v>
      </c>
      <c r="K47" s="69">
        <v>0</v>
      </c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5371</v>
      </c>
      <c r="H48" s="78">
        <f>G48+I48</f>
        <v>5371</v>
      </c>
      <c r="I48" s="78">
        <v>0</v>
      </c>
      <c r="J48" s="78">
        <v>0</v>
      </c>
      <c r="K48" s="69">
        <v>0</v>
      </c>
    </row>
    <row r="49" spans="1:11" ht="39" customHeight="1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2">G49+I49</f>
        <v>6302</v>
      </c>
      <c r="I49" s="54">
        <f>I50</f>
        <v>0</v>
      </c>
      <c r="J49" s="78">
        <v>0</v>
      </c>
      <c r="K49" s="69">
        <v>0</v>
      </c>
    </row>
    <row r="50" spans="1:11" ht="78.75" customHeight="1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2"/>
        <v>6302</v>
      </c>
      <c r="I50" s="68">
        <f>I51</f>
        <v>0</v>
      </c>
      <c r="J50" s="78">
        <v>0</v>
      </c>
      <c r="K50" s="69">
        <v>0</v>
      </c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2"/>
        <v>6302</v>
      </c>
      <c r="I51" s="68">
        <f>I52</f>
        <v>0</v>
      </c>
      <c r="J51" s="78">
        <v>0</v>
      </c>
      <c r="K51" s="69">
        <v>0</v>
      </c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2"/>
        <v>6302</v>
      </c>
      <c r="I52" s="68">
        <v>0</v>
      </c>
      <c r="J52" s="78">
        <v>0</v>
      </c>
      <c r="K52" s="69">
        <v>0</v>
      </c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2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2"/>
        <v>0</v>
      </c>
      <c r="I54" s="82"/>
      <c r="J54" s="83"/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2"/>
        <v>0</v>
      </c>
      <c r="I55" s="17"/>
      <c r="J55" s="17"/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2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2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2"/>
        <v>0</v>
      </c>
      <c r="I58" s="54"/>
      <c r="J58" s="54"/>
      <c r="K58" s="54"/>
    </row>
    <row r="59" spans="1:11" ht="33" hidden="1" customHeight="1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2"/>
        <v>10000</v>
      </c>
      <c r="I63" s="54">
        <f>I65</f>
        <v>0</v>
      </c>
      <c r="J63" s="54">
        <f t="shared" ref="J63:K63" si="13">J65</f>
        <v>0</v>
      </c>
      <c r="K63" s="54">
        <f t="shared" si="13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2"/>
        <v>0</v>
      </c>
      <c r="I64" s="82"/>
      <c r="J64" s="82"/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2"/>
        <v>10000</v>
      </c>
      <c r="I65" s="82">
        <f>I66</f>
        <v>0</v>
      </c>
      <c r="J65" s="82">
        <f t="shared" ref="J65:K66" si="14">J66</f>
        <v>0</v>
      </c>
      <c r="K65" s="82">
        <f t="shared" si="14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2"/>
        <v>10000</v>
      </c>
      <c r="I66" s="82">
        <f>I67</f>
        <v>0</v>
      </c>
      <c r="J66" s="82">
        <f t="shared" si="14"/>
        <v>0</v>
      </c>
      <c r="K66" s="82">
        <f t="shared" si="14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2"/>
        <v>10000</v>
      </c>
      <c r="I67" s="82">
        <v>0</v>
      </c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</f>
        <v>330000</v>
      </c>
      <c r="H72" s="54">
        <f>G72+I72</f>
        <v>430000</v>
      </c>
      <c r="I72" s="54">
        <f>I73+I86+I94+I81+I89</f>
        <v>100000</v>
      </c>
      <c r="J72" s="54">
        <f t="shared" ref="J72:K72" si="15">J73+J78+J86+J94</f>
        <v>0</v>
      </c>
      <c r="K72" s="54">
        <f t="shared" si="15"/>
        <v>0</v>
      </c>
    </row>
    <row r="73" spans="1:11" ht="43.5" customHeight="1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6">G74</f>
        <v>5000</v>
      </c>
      <c r="H73" s="68">
        <f t="shared" si="16"/>
        <v>5000</v>
      </c>
      <c r="I73" s="68">
        <f t="shared" si="16"/>
        <v>0</v>
      </c>
      <c r="J73" s="68">
        <f t="shared" ref="J73:K74" si="17">J74</f>
        <v>0</v>
      </c>
      <c r="K73" s="68">
        <f t="shared" si="17"/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6"/>
        <v>5000</v>
      </c>
      <c r="H74" s="68">
        <f t="shared" si="16"/>
        <v>5000</v>
      </c>
      <c r="I74" s="68">
        <f t="shared" si="16"/>
        <v>0</v>
      </c>
      <c r="J74" s="68">
        <f t="shared" si="17"/>
        <v>0</v>
      </c>
      <c r="K74" s="68">
        <f t="shared" si="17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2" hidden="1" customHeight="1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8">G79</f>
        <v>0</v>
      </c>
      <c r="H78" s="68">
        <f t="shared" ref="H78:H96" si="19">G78+I78</f>
        <v>0</v>
      </c>
      <c r="I78" s="82">
        <f t="shared" si="18"/>
        <v>0</v>
      </c>
      <c r="J78" s="82">
        <f t="shared" ref="J78:K79" si="20">J79</f>
        <v>0</v>
      </c>
      <c r="K78" s="82">
        <f t="shared" si="20"/>
        <v>0</v>
      </c>
    </row>
    <row r="79" spans="1:11" ht="31.95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8"/>
        <v>0</v>
      </c>
      <c r="H79" s="68">
        <f t="shared" si="19"/>
        <v>0</v>
      </c>
      <c r="I79" s="82">
        <f t="shared" si="18"/>
        <v>0</v>
      </c>
      <c r="J79" s="82">
        <f t="shared" si="20"/>
        <v>0</v>
      </c>
      <c r="K79" s="82">
        <f t="shared" si="20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9"/>
        <v>0</v>
      </c>
      <c r="I80" s="84"/>
      <c r="J80" s="84">
        <v>0</v>
      </c>
      <c r="K80" s="84">
        <v>0</v>
      </c>
    </row>
    <row r="81" spans="1:11" ht="47.4" customHeight="1">
      <c r="A81" s="99" t="s">
        <v>197</v>
      </c>
      <c r="B81" s="61">
        <v>923</v>
      </c>
      <c r="C81" s="20" t="s">
        <v>7</v>
      </c>
      <c r="D81" s="39">
        <v>13</v>
      </c>
      <c r="E81" s="17" t="s">
        <v>198</v>
      </c>
      <c r="F81" s="17" t="s">
        <v>10</v>
      </c>
      <c r="G81" s="84">
        <f t="shared" ref="G81:I82" si="21">G82</f>
        <v>309000</v>
      </c>
      <c r="H81" s="68">
        <f t="shared" si="21"/>
        <v>409000</v>
      </c>
      <c r="I81" s="84">
        <f t="shared" si="21"/>
        <v>100000</v>
      </c>
      <c r="J81" s="78">
        <v>0</v>
      </c>
      <c r="K81" s="69">
        <v>0</v>
      </c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198</v>
      </c>
      <c r="F82" s="17" t="s">
        <v>38</v>
      </c>
      <c r="G82" s="84">
        <f t="shared" si="21"/>
        <v>309000</v>
      </c>
      <c r="H82" s="68">
        <f t="shared" si="21"/>
        <v>409000</v>
      </c>
      <c r="I82" s="84">
        <f t="shared" si="21"/>
        <v>100000</v>
      </c>
      <c r="J82" s="78">
        <v>0</v>
      </c>
      <c r="K82" s="69">
        <v>0</v>
      </c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198</v>
      </c>
      <c r="F83" s="17" t="s">
        <v>39</v>
      </c>
      <c r="G83" s="82">
        <v>309000</v>
      </c>
      <c r="H83" s="68">
        <f t="shared" si="19"/>
        <v>409000</v>
      </c>
      <c r="I83" s="82">
        <v>100000</v>
      </c>
      <c r="J83" s="78">
        <v>0</v>
      </c>
      <c r="K83" s="69">
        <v>0</v>
      </c>
    </row>
    <row r="84" spans="1:11" ht="18.600000000000001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198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95" hidden="1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198</v>
      </c>
      <c r="F85" s="17" t="s">
        <v>104</v>
      </c>
      <c r="G85" s="82"/>
      <c r="H85" s="68"/>
      <c r="I85" s="82"/>
      <c r="J85" s="82"/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22">G87</f>
        <v>6000</v>
      </c>
      <c r="H86" s="68">
        <f t="shared" si="19"/>
        <v>6000</v>
      </c>
      <c r="I86" s="82">
        <f>I87</f>
        <v>0</v>
      </c>
      <c r="J86" s="82">
        <f t="shared" ref="J86:K87" si="23">J87</f>
        <v>0</v>
      </c>
      <c r="K86" s="82">
        <f t="shared" si="23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22"/>
        <v>6000</v>
      </c>
      <c r="H87" s="68">
        <f t="shared" si="19"/>
        <v>6000</v>
      </c>
      <c r="I87" s="82">
        <f>I88</f>
        <v>0</v>
      </c>
      <c r="J87" s="82">
        <f t="shared" si="23"/>
        <v>0</v>
      </c>
      <c r="K87" s="82">
        <f t="shared" si="23"/>
        <v>0</v>
      </c>
    </row>
    <row r="88" spans="1:11" ht="13.2" customHeight="1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9"/>
        <v>6000</v>
      </c>
      <c r="I88" s="82">
        <v>0</v>
      </c>
      <c r="J88" s="82">
        <v>0</v>
      </c>
      <c r="K88" s="69">
        <v>0</v>
      </c>
    </row>
    <row r="89" spans="1:11" ht="27" hidden="1" customHeight="1">
      <c r="A89" s="45" t="s">
        <v>214</v>
      </c>
      <c r="B89" s="61">
        <v>923</v>
      </c>
      <c r="C89" s="20" t="s">
        <v>7</v>
      </c>
      <c r="D89" s="39">
        <v>13</v>
      </c>
      <c r="E89" s="17" t="s">
        <v>210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7.6" hidden="1">
      <c r="A90" s="44" t="s">
        <v>118</v>
      </c>
      <c r="B90" s="61">
        <v>923</v>
      </c>
      <c r="C90" s="20" t="s">
        <v>7</v>
      </c>
      <c r="D90" s="39">
        <v>13</v>
      </c>
      <c r="E90" s="17" t="s">
        <v>210</v>
      </c>
      <c r="F90" s="17" t="s">
        <v>38</v>
      </c>
      <c r="G90" s="82">
        <f>G91</f>
        <v>0</v>
      </c>
      <c r="H90" s="68">
        <f t="shared" ref="H90:H91" si="24">G90+I90</f>
        <v>0</v>
      </c>
      <c r="I90" s="82">
        <f>I91</f>
        <v>0</v>
      </c>
      <c r="J90" s="82"/>
      <c r="K90" s="69"/>
    </row>
    <row r="91" spans="1:11" ht="30.6" hidden="1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210</v>
      </c>
      <c r="F91" s="17" t="s">
        <v>39</v>
      </c>
      <c r="G91" s="82">
        <v>0</v>
      </c>
      <c r="H91" s="68">
        <f t="shared" si="24"/>
        <v>0</v>
      </c>
      <c r="I91" s="82">
        <v>0</v>
      </c>
      <c r="J91" s="82"/>
      <c r="K91" s="69"/>
    </row>
    <row r="92" spans="1:11" ht="21.6" hidden="1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210</v>
      </c>
      <c r="F92" s="17" t="s">
        <v>43</v>
      </c>
      <c r="G92" s="82">
        <f>G93</f>
        <v>0</v>
      </c>
      <c r="H92" s="82">
        <f t="shared" ref="H92:I92" si="25">H93</f>
        <v>0</v>
      </c>
      <c r="I92" s="82">
        <f t="shared" si="25"/>
        <v>0</v>
      </c>
      <c r="J92" s="82"/>
      <c r="K92" s="69"/>
    </row>
    <row r="93" spans="1:11" ht="19.2" hidden="1" customHeight="1">
      <c r="A93" s="44" t="s">
        <v>212</v>
      </c>
      <c r="B93" s="61">
        <v>923</v>
      </c>
      <c r="C93" s="20" t="s">
        <v>7</v>
      </c>
      <c r="D93" s="39">
        <v>13</v>
      </c>
      <c r="E93" s="17" t="s">
        <v>210</v>
      </c>
      <c r="F93" s="17" t="s">
        <v>211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6">G95</f>
        <v>10000</v>
      </c>
      <c r="H94" s="68">
        <f t="shared" si="19"/>
        <v>10000</v>
      </c>
      <c r="I94" s="82">
        <f>I95</f>
        <v>0</v>
      </c>
      <c r="J94" s="82">
        <f t="shared" ref="J94:K95" si="27">J95</f>
        <v>0</v>
      </c>
      <c r="K94" s="82">
        <f t="shared" si="27"/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6"/>
        <v>10000</v>
      </c>
      <c r="H95" s="68">
        <f t="shared" si="19"/>
        <v>10000</v>
      </c>
      <c r="I95" s="82">
        <f>I96</f>
        <v>0</v>
      </c>
      <c r="J95" s="82">
        <f t="shared" si="27"/>
        <v>0</v>
      </c>
      <c r="K95" s="82">
        <f t="shared" si="27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10000</v>
      </c>
      <c r="H96" s="68">
        <f t="shared" si="19"/>
        <v>10000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8">G124</f>
        <v>223963</v>
      </c>
      <c r="H123" s="54">
        <f t="shared" si="28"/>
        <v>223963</v>
      </c>
      <c r="I123" s="54">
        <f t="shared" si="28"/>
        <v>0</v>
      </c>
      <c r="J123" s="54">
        <f t="shared" ref="J123:K126" si="29">J124</f>
        <v>0</v>
      </c>
      <c r="K123" s="54">
        <f t="shared" si="29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8"/>
        <v>223963</v>
      </c>
      <c r="H124" s="68">
        <f t="shared" si="28"/>
        <v>223963</v>
      </c>
      <c r="I124" s="68">
        <f t="shared" si="28"/>
        <v>0</v>
      </c>
      <c r="J124" s="68">
        <f t="shared" si="29"/>
        <v>0</v>
      </c>
      <c r="K124" s="68">
        <f t="shared" si="29"/>
        <v>0</v>
      </c>
    </row>
    <row r="125" spans="1:11" ht="45.75" customHeight="1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8"/>
        <v>0</v>
      </c>
      <c r="J125" s="68">
        <f t="shared" si="29"/>
        <v>0</v>
      </c>
      <c r="K125" s="68">
        <f t="shared" si="29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8"/>
        <v>203367</v>
      </c>
      <c r="H126" s="82">
        <f t="shared" si="28"/>
        <v>203367</v>
      </c>
      <c r="I126" s="82">
        <f t="shared" si="28"/>
        <v>0</v>
      </c>
      <c r="J126" s="82">
        <f t="shared" si="29"/>
        <v>0</v>
      </c>
      <c r="K126" s="82">
        <f t="shared" si="29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203367</v>
      </c>
      <c r="H127" s="82">
        <f>G127+I127</f>
        <v>203367</v>
      </c>
      <c r="I127" s="82">
        <v>0</v>
      </c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78">
        <v>0</v>
      </c>
      <c r="K128" s="69">
        <v>0</v>
      </c>
    </row>
    <row r="129" spans="1:11" ht="29.25" customHeight="1">
      <c r="A129" s="100" t="s">
        <v>199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78">
        <v>0</v>
      </c>
      <c r="K129" s="69">
        <v>0</v>
      </c>
    </row>
    <row r="130" spans="1:11" ht="36.75" customHeight="1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42" si="30">G130+I130</f>
        <v>2000000</v>
      </c>
      <c r="I130" s="54">
        <f>I134+I136+I138+I142</f>
        <v>0</v>
      </c>
      <c r="J130" s="54">
        <f t="shared" ref="J130:K141" si="31">J131</f>
        <v>0</v>
      </c>
      <c r="K130" s="54">
        <f t="shared" si="31"/>
        <v>0</v>
      </c>
    </row>
    <row r="131" spans="1:11" ht="23.25" hidden="1" customHeight="1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82">
        <f t="shared" si="30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78">
        <v>0</v>
      </c>
      <c r="K132" s="69">
        <v>0</v>
      </c>
    </row>
    <row r="133" spans="1:11" ht="64.95" customHeight="1">
      <c r="A133" s="99" t="s">
        <v>200</v>
      </c>
      <c r="B133" s="70">
        <v>923</v>
      </c>
      <c r="C133" s="65" t="s">
        <v>12</v>
      </c>
      <c r="D133" s="65" t="s">
        <v>95</v>
      </c>
      <c r="E133" s="64" t="s">
        <v>202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78">
        <v>0</v>
      </c>
      <c r="K133" s="69">
        <v>0</v>
      </c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202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78">
        <v>0</v>
      </c>
      <c r="K134" s="69">
        <v>0</v>
      </c>
    </row>
    <row r="135" spans="1:11" ht="30.6" customHeight="1">
      <c r="A135" s="100" t="s">
        <v>201</v>
      </c>
      <c r="B135" s="70">
        <v>923</v>
      </c>
      <c r="C135" s="65" t="s">
        <v>12</v>
      </c>
      <c r="D135" s="65" t="s">
        <v>95</v>
      </c>
      <c r="E135" s="64" t="s">
        <v>202</v>
      </c>
      <c r="F135" s="65" t="s">
        <v>203</v>
      </c>
      <c r="G135" s="69">
        <v>1928600</v>
      </c>
      <c r="H135" s="82">
        <f>G135+I135</f>
        <v>1928600</v>
      </c>
      <c r="I135" s="68">
        <v>0</v>
      </c>
      <c r="J135" s="78">
        <v>0</v>
      </c>
      <c r="K135" s="69">
        <v>0</v>
      </c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202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78">
        <v>0</v>
      </c>
      <c r="K136" s="69">
        <v>0</v>
      </c>
    </row>
    <row r="137" spans="1:11" ht="30" customHeight="1">
      <c r="A137" s="100" t="s">
        <v>199</v>
      </c>
      <c r="B137" s="70">
        <v>923</v>
      </c>
      <c r="C137" s="65" t="s">
        <v>12</v>
      </c>
      <c r="D137" s="65" t="s">
        <v>95</v>
      </c>
      <c r="E137" s="64" t="s">
        <v>202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78">
        <v>0</v>
      </c>
      <c r="K137" s="69">
        <v>0</v>
      </c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202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78">
        <v>0</v>
      </c>
      <c r="K138" s="69">
        <v>0</v>
      </c>
    </row>
    <row r="139" spans="1:11" ht="21.6" customHeight="1">
      <c r="A139" s="45" t="s">
        <v>204</v>
      </c>
      <c r="B139" s="70">
        <v>923</v>
      </c>
      <c r="C139" s="65" t="s">
        <v>12</v>
      </c>
      <c r="D139" s="65" t="s">
        <v>95</v>
      </c>
      <c r="E139" s="65" t="s">
        <v>202</v>
      </c>
      <c r="F139" s="65" t="s">
        <v>104</v>
      </c>
      <c r="G139" s="69">
        <v>1400</v>
      </c>
      <c r="H139" s="82">
        <f>G139+I139</f>
        <v>1400</v>
      </c>
      <c r="I139" s="68">
        <v>0</v>
      </c>
      <c r="J139" s="78">
        <v>0</v>
      </c>
      <c r="K139" s="69">
        <v>0</v>
      </c>
    </row>
    <row r="140" spans="1:11" ht="22.95" hidden="1" customHeight="1">
      <c r="A140" s="44" t="s">
        <v>205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32">G141</f>
        <v>0</v>
      </c>
      <c r="H140" s="82">
        <f t="shared" si="30"/>
        <v>0</v>
      </c>
      <c r="I140" s="68">
        <f t="shared" si="32"/>
        <v>0</v>
      </c>
      <c r="J140" s="68">
        <f t="shared" si="31"/>
        <v>0</v>
      </c>
      <c r="K140" s="68">
        <f t="shared" si="31"/>
        <v>0</v>
      </c>
    </row>
    <row r="141" spans="1:11" ht="30" hidden="1" customHeight="1">
      <c r="A141" s="44" t="s">
        <v>214</v>
      </c>
      <c r="B141" s="61">
        <v>923</v>
      </c>
      <c r="C141" s="20" t="s">
        <v>12</v>
      </c>
      <c r="D141" s="20" t="s">
        <v>95</v>
      </c>
      <c r="E141" s="65" t="s">
        <v>210</v>
      </c>
      <c r="F141" s="65" t="s">
        <v>10</v>
      </c>
      <c r="G141" s="68">
        <f t="shared" si="32"/>
        <v>0</v>
      </c>
      <c r="H141" s="82">
        <f t="shared" si="30"/>
        <v>0</v>
      </c>
      <c r="I141" s="68">
        <f t="shared" si="32"/>
        <v>0</v>
      </c>
      <c r="J141" s="68">
        <f t="shared" si="31"/>
        <v>0</v>
      </c>
      <c r="K141" s="68">
        <f t="shared" si="31"/>
        <v>0</v>
      </c>
    </row>
    <row r="142" spans="1:11" ht="22.2" hidden="1" customHeight="1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210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1" hidden="1" customHeight="1">
      <c r="A143" s="44" t="s">
        <v>212</v>
      </c>
      <c r="B143" s="61">
        <v>923</v>
      </c>
      <c r="C143" s="20" t="s">
        <v>12</v>
      </c>
      <c r="D143" s="20" t="s">
        <v>95</v>
      </c>
      <c r="E143" s="65" t="s">
        <v>210</v>
      </c>
      <c r="F143" s="65" t="s">
        <v>211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1050881</v>
      </c>
      <c r="H144" s="54">
        <f>G144+I144</f>
        <v>1050881</v>
      </c>
      <c r="I144" s="54">
        <f>I149+I145+I155</f>
        <v>0</v>
      </c>
      <c r="J144" s="54" t="str">
        <f>J149</f>
        <v>0,00</v>
      </c>
      <c r="K144" s="54">
        <f>K149</f>
        <v>0</v>
      </c>
    </row>
    <row r="145" spans="1:11" ht="18.600000000000001" hidden="1" customHeight="1">
      <c r="A145" s="47" t="s">
        <v>173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3">G145+I145</f>
        <v>0</v>
      </c>
      <c r="I145" s="54">
        <f t="shared" ref="I145:K147" si="34">I146</f>
        <v>0</v>
      </c>
      <c r="J145" s="54">
        <f t="shared" si="34"/>
        <v>0</v>
      </c>
      <c r="K145" s="54">
        <f t="shared" si="34"/>
        <v>0</v>
      </c>
    </row>
    <row r="146" spans="1:11" ht="46.2" hidden="1" customHeight="1">
      <c r="A146" s="90" t="s">
        <v>174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3"/>
        <v>0</v>
      </c>
      <c r="I146" s="68">
        <f t="shared" si="34"/>
        <v>0</v>
      </c>
      <c r="J146" s="54">
        <f t="shared" si="34"/>
        <v>0</v>
      </c>
      <c r="K146" s="54">
        <f t="shared" si="34"/>
        <v>0</v>
      </c>
    </row>
    <row r="147" spans="1:11" ht="31.2" hidden="1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3"/>
        <v>0</v>
      </c>
      <c r="I147" s="68">
        <f t="shared" si="34"/>
        <v>0</v>
      </c>
      <c r="J147" s="54">
        <f t="shared" si="34"/>
        <v>0</v>
      </c>
      <c r="K147" s="54">
        <f t="shared" si="34"/>
        <v>0</v>
      </c>
    </row>
    <row r="148" spans="1:11" ht="48" hidden="1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3"/>
        <v>0</v>
      </c>
      <c r="I148" s="68">
        <v>0</v>
      </c>
      <c r="J148" s="68">
        <v>0</v>
      </c>
      <c r="K148" s="68">
        <v>0</v>
      </c>
    </row>
    <row r="149" spans="1:11" ht="21.75" customHeight="1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1010881</v>
      </c>
      <c r="H149" s="54">
        <f t="shared" si="33"/>
        <v>1010881</v>
      </c>
      <c r="I149" s="54">
        <f>I150</f>
        <v>0</v>
      </c>
      <c r="J149" s="54" t="str">
        <f t="shared" ref="J149:K151" si="35">J150</f>
        <v>0,00</v>
      </c>
      <c r="K149" s="54">
        <f t="shared" si="35"/>
        <v>0</v>
      </c>
    </row>
    <row r="150" spans="1:11" ht="228.75" customHeight="1">
      <c r="A150" s="90" t="s">
        <v>163</v>
      </c>
      <c r="B150" s="61">
        <v>923</v>
      </c>
      <c r="C150" s="65" t="s">
        <v>9</v>
      </c>
      <c r="D150" s="65" t="s">
        <v>51</v>
      </c>
      <c r="E150" s="65" t="s">
        <v>213</v>
      </c>
      <c r="F150" s="65" t="s">
        <v>10</v>
      </c>
      <c r="G150" s="78">
        <f>G151</f>
        <v>1010881</v>
      </c>
      <c r="H150" s="68">
        <f t="shared" si="33"/>
        <v>1010881</v>
      </c>
      <c r="I150" s="78">
        <f>I151</f>
        <v>0</v>
      </c>
      <c r="J150" s="78" t="str">
        <f t="shared" si="35"/>
        <v>0,00</v>
      </c>
      <c r="K150" s="78">
        <f t="shared" si="35"/>
        <v>0</v>
      </c>
    </row>
    <row r="151" spans="1:11" ht="29.4" customHeight="1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213</v>
      </c>
      <c r="F151" s="20" t="s">
        <v>38</v>
      </c>
      <c r="G151" s="78">
        <f>G152</f>
        <v>1010881</v>
      </c>
      <c r="H151" s="68">
        <f t="shared" si="33"/>
        <v>1010881</v>
      </c>
      <c r="I151" s="78">
        <f>I152</f>
        <v>0</v>
      </c>
      <c r="J151" s="78" t="str">
        <f t="shared" si="35"/>
        <v>0,00</v>
      </c>
      <c r="K151" s="78">
        <f t="shared" si="35"/>
        <v>0</v>
      </c>
    </row>
    <row r="152" spans="1:11" ht="45" customHeight="1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213</v>
      </c>
      <c r="F152" s="20" t="s">
        <v>39</v>
      </c>
      <c r="G152" s="102">
        <v>1010881</v>
      </c>
      <c r="H152" s="68">
        <f t="shared" si="33"/>
        <v>1010881</v>
      </c>
      <c r="I152" s="84">
        <v>0</v>
      </c>
      <c r="J152" s="78" t="s">
        <v>143</v>
      </c>
      <c r="K152" s="68">
        <v>0</v>
      </c>
    </row>
    <row r="153" spans="1:11" ht="7.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54">
        <f t="shared" ref="H153:H157" si="36">G153+I153</f>
        <v>0</v>
      </c>
      <c r="I153" s="20"/>
      <c r="J153" s="20"/>
      <c r="K153" s="68">
        <v>294798</v>
      </c>
    </row>
    <row r="154" spans="1:11" ht="33.6" customHeight="1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J156" si="37">G155</f>
        <v>40000</v>
      </c>
      <c r="H154" s="54">
        <f t="shared" si="37"/>
        <v>40000</v>
      </c>
      <c r="I154" s="54">
        <f t="shared" si="37"/>
        <v>0</v>
      </c>
      <c r="J154" s="78" t="str">
        <f t="shared" si="37"/>
        <v>0,00</v>
      </c>
      <c r="K154" s="54">
        <v>0</v>
      </c>
    </row>
    <row r="155" spans="1:11" ht="33.6" customHeight="1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144</v>
      </c>
      <c r="F155" s="65" t="s">
        <v>10</v>
      </c>
      <c r="G155" s="68">
        <f t="shared" si="37"/>
        <v>40000</v>
      </c>
      <c r="H155" s="68">
        <f t="shared" si="37"/>
        <v>40000</v>
      </c>
      <c r="I155" s="68">
        <f t="shared" si="37"/>
        <v>0</v>
      </c>
      <c r="J155" s="78" t="s">
        <v>143</v>
      </c>
      <c r="K155" s="68">
        <v>0</v>
      </c>
    </row>
    <row r="156" spans="1:11" ht="34.200000000000003" customHeight="1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144</v>
      </c>
      <c r="F156" s="20" t="s">
        <v>38</v>
      </c>
      <c r="G156" s="68">
        <f t="shared" si="37"/>
        <v>40000</v>
      </c>
      <c r="H156" s="68">
        <f t="shared" si="37"/>
        <v>40000</v>
      </c>
      <c r="I156" s="68">
        <f t="shared" si="37"/>
        <v>0</v>
      </c>
      <c r="J156" s="78" t="str">
        <f t="shared" si="37"/>
        <v>0,00</v>
      </c>
      <c r="K156" s="68">
        <v>0</v>
      </c>
    </row>
    <row r="157" spans="1:11" ht="36" customHeight="1">
      <c r="A157" s="44" t="s">
        <v>75</v>
      </c>
      <c r="B157" s="61">
        <v>923</v>
      </c>
      <c r="C157" s="65" t="s">
        <v>9</v>
      </c>
      <c r="D157" s="65" t="s">
        <v>110</v>
      </c>
      <c r="E157" s="75" t="s">
        <v>144</v>
      </c>
      <c r="F157" s="65" t="s">
        <v>39</v>
      </c>
      <c r="G157" s="78">
        <v>40000</v>
      </c>
      <c r="H157" s="68">
        <f t="shared" si="36"/>
        <v>40000</v>
      </c>
      <c r="I157" s="78">
        <v>0</v>
      </c>
      <c r="J157" s="78" t="s">
        <v>143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416183.16000000003</v>
      </c>
      <c r="H158" s="77">
        <f>G158+I158</f>
        <v>498123.16000000003</v>
      </c>
      <c r="I158" s="77">
        <f>I170+I188</f>
        <v>81940</v>
      </c>
      <c r="J158" s="77">
        <f>J170+J188</f>
        <v>0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8">G159+I159</f>
        <v>0</v>
      </c>
      <c r="I159" s="77"/>
      <c r="J159" s="77"/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8"/>
        <v>0</v>
      </c>
      <c r="I160" s="85"/>
      <c r="J160" s="85"/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8"/>
        <v>0</v>
      </c>
      <c r="I161" s="85"/>
      <c r="J161" s="85"/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8"/>
        <v>0</v>
      </c>
      <c r="I162" s="85"/>
      <c r="J162" s="85"/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8"/>
        <v>0</v>
      </c>
      <c r="I163" s="85"/>
      <c r="J163" s="85"/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8"/>
        <v>0</v>
      </c>
      <c r="I164" s="85"/>
      <c r="J164" s="85"/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8"/>
        <v>0</v>
      </c>
      <c r="I165" s="77"/>
      <c r="J165" s="77"/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8"/>
        <v>0</v>
      </c>
      <c r="I166" s="81"/>
      <c r="J166" s="81"/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8"/>
        <v>0</v>
      </c>
      <c r="I167" s="82"/>
      <c r="J167" s="82"/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8"/>
        <v>0</v>
      </c>
      <c r="I168" s="82"/>
      <c r="J168" s="82"/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8"/>
        <v>0</v>
      </c>
      <c r="I169" s="82"/>
      <c r="J169" s="82"/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38"/>
        <v>300</v>
      </c>
      <c r="I170" s="68">
        <f>I171</f>
        <v>0</v>
      </c>
      <c r="J170" s="54"/>
      <c r="K170" s="40"/>
    </row>
    <row r="171" spans="1:11" ht="117.75" customHeight="1">
      <c r="A171" s="91" t="s">
        <v>162</v>
      </c>
      <c r="B171" s="61">
        <v>923</v>
      </c>
      <c r="C171" s="16" t="s">
        <v>11</v>
      </c>
      <c r="D171" s="16" t="s">
        <v>7</v>
      </c>
      <c r="E171" s="17" t="s">
        <v>161</v>
      </c>
      <c r="F171" s="17" t="s">
        <v>10</v>
      </c>
      <c r="G171" s="82">
        <f>G172</f>
        <v>300</v>
      </c>
      <c r="H171" s="96">
        <f t="shared" si="38"/>
        <v>300</v>
      </c>
      <c r="I171" s="82">
        <f>I172</f>
        <v>0</v>
      </c>
      <c r="J171" s="78">
        <v>0</v>
      </c>
      <c r="K171" s="69">
        <v>0</v>
      </c>
    </row>
    <row r="172" spans="1:11" ht="27.75" customHeight="1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161</v>
      </c>
      <c r="F172" s="17" t="s">
        <v>38</v>
      </c>
      <c r="G172" s="82">
        <f>G173</f>
        <v>300</v>
      </c>
      <c r="H172" s="96">
        <f t="shared" si="38"/>
        <v>300</v>
      </c>
      <c r="I172" s="82">
        <f>I173</f>
        <v>0</v>
      </c>
      <c r="J172" s="78">
        <v>0</v>
      </c>
      <c r="K172" s="69">
        <v>0</v>
      </c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161</v>
      </c>
      <c r="F173" s="17" t="s">
        <v>39</v>
      </c>
      <c r="G173" s="82">
        <v>300</v>
      </c>
      <c r="H173" s="96">
        <f t="shared" si="38"/>
        <v>300</v>
      </c>
      <c r="I173" s="82">
        <v>0</v>
      </c>
      <c r="J173" s="78">
        <v>0</v>
      </c>
      <c r="K173" s="69">
        <v>0</v>
      </c>
    </row>
    <row r="174" spans="1:11" ht="63.75" hidden="1" customHeight="1">
      <c r="A174" s="44" t="s">
        <v>146</v>
      </c>
      <c r="B174" s="61">
        <v>909</v>
      </c>
      <c r="C174" s="16" t="s">
        <v>11</v>
      </c>
      <c r="D174" s="16" t="s">
        <v>7</v>
      </c>
      <c r="E174" s="17" t="s">
        <v>145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145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145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>
      <c r="A178" s="44" t="s">
        <v>125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>
      <c r="A183" s="44" t="s">
        <v>101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>
      <c r="A185" s="93" t="s">
        <v>169</v>
      </c>
      <c r="B185" s="70">
        <v>909</v>
      </c>
      <c r="C185" s="72" t="s">
        <v>11</v>
      </c>
      <c r="D185" s="72" t="s">
        <v>8</v>
      </c>
      <c r="E185" s="65" t="s">
        <v>168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168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>
      <c r="A187" s="95" t="s">
        <v>170</v>
      </c>
      <c r="B187" s="70">
        <v>909</v>
      </c>
      <c r="C187" s="72" t="s">
        <v>11</v>
      </c>
      <c r="D187" s="72" t="s">
        <v>8</v>
      </c>
      <c r="E187" s="65" t="s">
        <v>168</v>
      </c>
      <c r="F187" s="65" t="s">
        <v>61</v>
      </c>
      <c r="G187" s="65" t="s">
        <v>175</v>
      </c>
      <c r="H187" s="78">
        <v>0</v>
      </c>
      <c r="I187" s="65"/>
      <c r="J187" s="65"/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415883.16000000003</v>
      </c>
      <c r="H188" s="54">
        <f>G188+I188</f>
        <v>497823.16000000003</v>
      </c>
      <c r="I188" s="54">
        <f>I190+I202+I197</f>
        <v>81940</v>
      </c>
      <c r="J188" s="54">
        <f t="shared" ref="J188:K188" si="39">J190+J197+J202</f>
        <v>0</v>
      </c>
      <c r="K188" s="54">
        <f t="shared" si="39"/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40">G189+I189</f>
        <v>0</v>
      </c>
      <c r="I189" s="82"/>
      <c r="J189" s="82"/>
      <c r="K189" s="82"/>
    </row>
    <row r="190" spans="1:11" ht="18" customHeight="1">
      <c r="A190" s="90" t="s">
        <v>147</v>
      </c>
      <c r="B190" s="61">
        <v>923</v>
      </c>
      <c r="C190" s="16" t="s">
        <v>11</v>
      </c>
      <c r="D190" s="16" t="s">
        <v>12</v>
      </c>
      <c r="E190" s="17" t="s">
        <v>148</v>
      </c>
      <c r="F190" s="17" t="s">
        <v>10</v>
      </c>
      <c r="G190" s="82">
        <f>G191</f>
        <v>205600</v>
      </c>
      <c r="H190" s="68">
        <f t="shared" si="40"/>
        <v>205600</v>
      </c>
      <c r="I190" s="82">
        <f>I191</f>
        <v>0</v>
      </c>
      <c r="J190" s="82">
        <f t="shared" ref="J190:K191" si="41">J191</f>
        <v>0</v>
      </c>
      <c r="K190" s="82">
        <f t="shared" si="41"/>
        <v>0</v>
      </c>
    </row>
    <row r="191" spans="1:11" ht="30" customHeight="1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148</v>
      </c>
      <c r="F191" s="17" t="s">
        <v>38</v>
      </c>
      <c r="G191" s="82">
        <f>G192</f>
        <v>205600</v>
      </c>
      <c r="H191" s="68">
        <f t="shared" si="40"/>
        <v>205600</v>
      </c>
      <c r="I191" s="82">
        <f>I192</f>
        <v>0</v>
      </c>
      <c r="J191" s="82">
        <f t="shared" si="41"/>
        <v>0</v>
      </c>
      <c r="K191" s="82">
        <f t="shared" si="41"/>
        <v>0</v>
      </c>
    </row>
    <row r="192" spans="1:11" ht="42.75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148</v>
      </c>
      <c r="F192" s="17" t="s">
        <v>39</v>
      </c>
      <c r="G192" s="69">
        <v>205600</v>
      </c>
      <c r="H192" s="68">
        <f t="shared" si="40"/>
        <v>205600</v>
      </c>
      <c r="I192" s="83">
        <v>0</v>
      </c>
      <c r="J192" s="83">
        <v>0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2.25" customHeight="1">
      <c r="A197" s="90" t="s">
        <v>149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G200</f>
        <v>150000</v>
      </c>
      <c r="H197" s="82">
        <f>H200</f>
        <v>150000</v>
      </c>
      <c r="I197" s="82">
        <f>I200</f>
        <v>0</v>
      </c>
      <c r="J197" s="82">
        <f t="shared" ref="J197:K198" si="42">J198</f>
        <v>0</v>
      </c>
      <c r="K197" s="82">
        <f t="shared" si="42"/>
        <v>0</v>
      </c>
    </row>
    <row r="198" spans="1:11" ht="33.75" hidden="1" customHeight="1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0</v>
      </c>
      <c r="H198" s="82"/>
      <c r="I198" s="82"/>
      <c r="J198" s="82">
        <f t="shared" si="42"/>
        <v>0</v>
      </c>
      <c r="K198" s="82">
        <f t="shared" si="42"/>
        <v>0</v>
      </c>
    </row>
    <row r="199" spans="1:11" ht="37.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2"/>
      <c r="H199" s="82"/>
      <c r="I199" s="82"/>
      <c r="J199" s="82"/>
      <c r="K199" s="69"/>
    </row>
    <row r="200" spans="1:11" ht="24" customHeight="1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43</v>
      </c>
      <c r="G200" s="82">
        <f>G201</f>
        <v>150000</v>
      </c>
      <c r="H200" s="82">
        <f>H201</f>
        <v>150000</v>
      </c>
      <c r="I200" s="82">
        <f>I201</f>
        <v>0</v>
      </c>
      <c r="J200" s="82">
        <f>J201</f>
        <v>0</v>
      </c>
      <c r="K200" s="69">
        <f>K201</f>
        <v>0</v>
      </c>
    </row>
    <row r="201" spans="1:11" ht="22.5" customHeight="1">
      <c r="A201" s="45" t="s">
        <v>204</v>
      </c>
      <c r="B201" s="61">
        <v>923</v>
      </c>
      <c r="C201" s="16" t="s">
        <v>11</v>
      </c>
      <c r="D201" s="16" t="s">
        <v>12</v>
      </c>
      <c r="E201" s="17" t="s">
        <v>150</v>
      </c>
      <c r="F201" s="17" t="s">
        <v>104</v>
      </c>
      <c r="G201" s="82">
        <v>150000</v>
      </c>
      <c r="H201" s="82">
        <f>G201+I201</f>
        <v>150000</v>
      </c>
      <c r="I201" s="82">
        <v>0</v>
      </c>
      <c r="J201" s="82">
        <v>0</v>
      </c>
      <c r="K201" s="69">
        <v>0</v>
      </c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151</v>
      </c>
      <c r="F202" s="17" t="s">
        <v>10</v>
      </c>
      <c r="G202" s="82">
        <f>G203</f>
        <v>60283.16</v>
      </c>
      <c r="H202" s="82">
        <f>H203</f>
        <v>142223.16</v>
      </c>
      <c r="I202" s="82">
        <f>I203+I222</f>
        <v>81940</v>
      </c>
      <c r="J202" s="82">
        <f t="shared" ref="J202:K203" si="43">J203</f>
        <v>0</v>
      </c>
      <c r="K202" s="82">
        <f t="shared" si="43"/>
        <v>0</v>
      </c>
    </row>
    <row r="203" spans="1:11" ht="32.25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151</v>
      </c>
      <c r="F203" s="17" t="s">
        <v>38</v>
      </c>
      <c r="G203" s="82">
        <f>G204</f>
        <v>60283.16</v>
      </c>
      <c r="H203" s="82">
        <f>H204</f>
        <v>142223.16</v>
      </c>
      <c r="I203" s="82">
        <f>I204</f>
        <v>81940</v>
      </c>
      <c r="J203" s="82">
        <f t="shared" si="43"/>
        <v>0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151</v>
      </c>
      <c r="F204" s="17" t="s">
        <v>39</v>
      </c>
      <c r="G204" s="83">
        <v>60283.16</v>
      </c>
      <c r="H204" s="82">
        <f>G204+I204</f>
        <v>142223.16</v>
      </c>
      <c r="I204" s="83">
        <v>81940</v>
      </c>
      <c r="J204" s="83">
        <v>0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4">G205+I205</f>
        <v>0</v>
      </c>
      <c r="I205" s="82"/>
      <c r="J205" s="82"/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4"/>
        <v>0</v>
      </c>
      <c r="I206" s="82"/>
      <c r="J206" s="82"/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4"/>
        <v>0</v>
      </c>
      <c r="I207" s="82"/>
      <c r="J207" s="82"/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4"/>
        <v>0</v>
      </c>
      <c r="I208" s="54"/>
      <c r="J208" s="54"/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4"/>
        <v>0</v>
      </c>
      <c r="I209" s="82"/>
      <c r="J209" s="82"/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4"/>
        <v>0</v>
      </c>
      <c r="I210" s="82"/>
      <c r="J210" s="82"/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4"/>
        <v>0</v>
      </c>
      <c r="I211" s="82"/>
      <c r="J211" s="82"/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4"/>
        <v>0</v>
      </c>
      <c r="I212" s="82"/>
      <c r="J212" s="82"/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151</v>
      </c>
      <c r="F213" s="17" t="s">
        <v>43</v>
      </c>
      <c r="G213" s="82"/>
      <c r="H213" s="82">
        <f t="shared" si="44"/>
        <v>0</v>
      </c>
      <c r="I213" s="82"/>
      <c r="J213" s="82"/>
      <c r="K213" s="69"/>
    </row>
    <row r="214" spans="1:11" ht="21" hidden="1" customHeight="1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151</v>
      </c>
      <c r="F214" s="17" t="s">
        <v>104</v>
      </c>
      <c r="G214" s="82"/>
      <c r="H214" s="82">
        <f t="shared" si="44"/>
        <v>0</v>
      </c>
      <c r="I214" s="82"/>
      <c r="J214" s="82"/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4"/>
        <v>0</v>
      </c>
      <c r="I215" s="82"/>
      <c r="J215" s="82"/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4"/>
        <v>0</v>
      </c>
      <c r="I216" s="82"/>
      <c r="J216" s="82"/>
      <c r="K216" s="69"/>
    </row>
    <row r="217" spans="1:11" ht="0.75" hidden="1" customHeight="1">
      <c r="A217" s="76" t="s">
        <v>152</v>
      </c>
      <c r="B217" s="10">
        <v>909</v>
      </c>
      <c r="C217" s="22" t="s">
        <v>153</v>
      </c>
      <c r="D217" s="22" t="s">
        <v>13</v>
      </c>
      <c r="E217" s="22" t="s">
        <v>89</v>
      </c>
      <c r="F217" s="22" t="s">
        <v>10</v>
      </c>
      <c r="G217" s="54"/>
      <c r="H217" s="82">
        <f t="shared" si="44"/>
        <v>0</v>
      </c>
      <c r="I217" s="54"/>
      <c r="J217" s="54"/>
      <c r="K217" s="54"/>
    </row>
    <row r="218" spans="1:11" ht="21.75" hidden="1" customHeight="1">
      <c r="A218" s="45" t="s">
        <v>154</v>
      </c>
      <c r="B218" s="70">
        <v>909</v>
      </c>
      <c r="C218" s="64" t="s">
        <v>153</v>
      </c>
      <c r="D218" s="65" t="s">
        <v>7</v>
      </c>
      <c r="E218" s="64" t="s">
        <v>89</v>
      </c>
      <c r="F218" s="64" t="s">
        <v>10</v>
      </c>
      <c r="G218" s="68"/>
      <c r="H218" s="82">
        <f t="shared" si="44"/>
        <v>0</v>
      </c>
      <c r="I218" s="68"/>
      <c r="J218" s="68"/>
      <c r="K218" s="68"/>
    </row>
    <row r="219" spans="1:11" ht="33.75" hidden="1" customHeight="1">
      <c r="A219" s="45" t="s">
        <v>155</v>
      </c>
      <c r="B219" s="70">
        <v>909</v>
      </c>
      <c r="C219" s="64" t="s">
        <v>153</v>
      </c>
      <c r="D219" s="65" t="s">
        <v>7</v>
      </c>
      <c r="E219" s="65" t="s">
        <v>156</v>
      </c>
      <c r="F219" s="64" t="s">
        <v>10</v>
      </c>
      <c r="G219" s="68"/>
      <c r="H219" s="82">
        <f t="shared" si="44"/>
        <v>0</v>
      </c>
      <c r="I219" s="68"/>
      <c r="J219" s="68"/>
      <c r="K219" s="68"/>
    </row>
    <row r="220" spans="1:11" ht="36.75" hidden="1" customHeight="1">
      <c r="A220" s="44" t="s">
        <v>118</v>
      </c>
      <c r="B220" s="70">
        <v>909</v>
      </c>
      <c r="C220" s="64" t="s">
        <v>153</v>
      </c>
      <c r="D220" s="65" t="s">
        <v>7</v>
      </c>
      <c r="E220" s="65" t="s">
        <v>156</v>
      </c>
      <c r="F220" s="65" t="s">
        <v>38</v>
      </c>
      <c r="G220" s="68"/>
      <c r="H220" s="82">
        <f t="shared" si="44"/>
        <v>0</v>
      </c>
      <c r="I220" s="68"/>
      <c r="J220" s="68"/>
      <c r="K220" s="68"/>
    </row>
    <row r="221" spans="1:11" ht="47.25" hidden="1" customHeight="1">
      <c r="A221" s="44" t="s">
        <v>102</v>
      </c>
      <c r="B221" s="70">
        <v>909</v>
      </c>
      <c r="C221" s="64" t="s">
        <v>153</v>
      </c>
      <c r="D221" s="65" t="s">
        <v>7</v>
      </c>
      <c r="E221" s="65" t="s">
        <v>156</v>
      </c>
      <c r="F221" s="65" t="s">
        <v>39</v>
      </c>
      <c r="G221" s="68"/>
      <c r="H221" s="82">
        <f t="shared" si="44"/>
        <v>0</v>
      </c>
      <c r="I221" s="68"/>
      <c r="J221" s="68"/>
      <c r="K221" s="68"/>
    </row>
    <row r="222" spans="1:11" ht="42" hidden="1" customHeight="1">
      <c r="A222" s="44" t="s">
        <v>172</v>
      </c>
      <c r="B222" s="61">
        <v>909</v>
      </c>
      <c r="C222" s="16" t="s">
        <v>11</v>
      </c>
      <c r="D222" s="16" t="s">
        <v>12</v>
      </c>
      <c r="E222" s="17" t="s">
        <v>151</v>
      </c>
      <c r="F222" s="65" t="s">
        <v>171</v>
      </c>
      <c r="G222" s="68">
        <f>G223</f>
        <v>0</v>
      </c>
      <c r="H222" s="82">
        <f t="shared" si="44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151</v>
      </c>
      <c r="F223" s="65" t="s">
        <v>132</v>
      </c>
      <c r="G223" s="68"/>
      <c r="H223" s="82">
        <f t="shared" si="44"/>
        <v>0</v>
      </c>
      <c r="I223" s="68"/>
      <c r="J223" s="68">
        <v>0</v>
      </c>
      <c r="K223" s="68">
        <v>0</v>
      </c>
    </row>
    <row r="224" spans="1:11" ht="25.2" customHeight="1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273148</v>
      </c>
      <c r="H224" s="54">
        <f t="shared" si="44"/>
        <v>273148</v>
      </c>
      <c r="I224" s="54">
        <f>I225</f>
        <v>0</v>
      </c>
      <c r="J224" s="54">
        <f t="shared" ref="J224:K227" si="45">J225</f>
        <v>0</v>
      </c>
      <c r="K224" s="54">
        <f t="shared" si="45"/>
        <v>0</v>
      </c>
    </row>
    <row r="225" spans="1:11" ht="21.6" customHeight="1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273148</v>
      </c>
      <c r="H225" s="54">
        <f t="shared" si="44"/>
        <v>273148</v>
      </c>
      <c r="I225" s="54">
        <f>I226</f>
        <v>0</v>
      </c>
      <c r="J225" s="54">
        <f t="shared" si="45"/>
        <v>0</v>
      </c>
      <c r="K225" s="54">
        <f t="shared" si="45"/>
        <v>0</v>
      </c>
    </row>
    <row r="226" spans="1:11" ht="27.6" customHeight="1">
      <c r="A226" s="88" t="s">
        <v>157</v>
      </c>
      <c r="B226" s="61">
        <v>923</v>
      </c>
      <c r="C226" s="16" t="s">
        <v>95</v>
      </c>
      <c r="D226" s="16" t="s">
        <v>7</v>
      </c>
      <c r="E226" s="17" t="s">
        <v>158</v>
      </c>
      <c r="F226" s="17" t="s">
        <v>10</v>
      </c>
      <c r="G226" s="68">
        <f>G227</f>
        <v>273148</v>
      </c>
      <c r="H226" s="82">
        <f t="shared" si="44"/>
        <v>273148</v>
      </c>
      <c r="I226" s="68">
        <f>I227</f>
        <v>0</v>
      </c>
      <c r="J226" s="68">
        <f t="shared" si="45"/>
        <v>0</v>
      </c>
      <c r="K226" s="68">
        <f t="shared" si="45"/>
        <v>0</v>
      </c>
    </row>
    <row r="227" spans="1:11" ht="31.95" customHeight="1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158</v>
      </c>
      <c r="F227" s="17" t="s">
        <v>98</v>
      </c>
      <c r="G227" s="68">
        <f>G228</f>
        <v>273148</v>
      </c>
      <c r="H227" s="82">
        <f t="shared" si="44"/>
        <v>273148</v>
      </c>
      <c r="I227" s="68">
        <f>I228</f>
        <v>0</v>
      </c>
      <c r="J227" s="68">
        <f t="shared" si="45"/>
        <v>0</v>
      </c>
      <c r="K227" s="68">
        <f t="shared" si="45"/>
        <v>0</v>
      </c>
    </row>
    <row r="228" spans="1:11" ht="31.2" customHeight="1">
      <c r="A228" s="44" t="s">
        <v>207</v>
      </c>
      <c r="B228" s="61">
        <v>923</v>
      </c>
      <c r="C228" s="16" t="s">
        <v>95</v>
      </c>
      <c r="D228" s="16" t="s">
        <v>7</v>
      </c>
      <c r="E228" s="17" t="s">
        <v>158</v>
      </c>
      <c r="F228" s="17" t="s">
        <v>206</v>
      </c>
      <c r="G228" s="69">
        <v>273148</v>
      </c>
      <c r="H228" s="82">
        <f t="shared" si="44"/>
        <v>273148</v>
      </c>
      <c r="I228" s="83">
        <v>0</v>
      </c>
      <c r="J228" s="83">
        <v>0</v>
      </c>
      <c r="K228" s="83">
        <v>0</v>
      </c>
    </row>
    <row r="229" spans="1:11" ht="25.95" hidden="1" customHeight="1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17"/>
      <c r="I229" s="17"/>
      <c r="J229" s="17"/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7136027.1600000001</v>
      </c>
      <c r="H230" s="74">
        <f>G230+I230</f>
        <v>7136027.1600000001</v>
      </c>
      <c r="I230" s="74">
        <f>I20+I123+I130+I144+I158+I224</f>
        <v>0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>
      <c r="K231" s="41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2026-06-15T09:04:19Z</dcterms:modified>
</cp:coreProperties>
</file>